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7485" activeTab="1"/>
  </bookViews>
  <sheets>
    <sheet name="cantidades" sheetId="2" r:id="rId1"/>
    <sheet name="presupuesto" sheetId="1" r:id="rId2"/>
  </sheets>
  <calcPr calcId="144525"/>
</workbook>
</file>

<file path=xl/calcChain.xml><?xml version="1.0" encoding="utf-8"?>
<calcChain xmlns="http://schemas.openxmlformats.org/spreadsheetml/2006/main">
  <c r="I20" i="2" l="1"/>
  <c r="I17" i="2"/>
  <c r="C26" i="2"/>
  <c r="I23" i="2"/>
  <c r="I22" i="2"/>
  <c r="I21" i="2"/>
  <c r="I19" i="2"/>
  <c r="I15" i="2"/>
  <c r="E16" i="1"/>
  <c r="G16" i="1" s="1"/>
  <c r="E26" i="2" l="1"/>
  <c r="E15" i="1" s="1"/>
  <c r="C27" i="2"/>
  <c r="F18" i="2"/>
  <c r="F17" i="2"/>
  <c r="F14" i="2"/>
  <c r="C17" i="2"/>
  <c r="E19" i="1"/>
  <c r="G19" i="1" s="1"/>
  <c r="O10" i="2"/>
  <c r="O9" i="2"/>
  <c r="Q17" i="2"/>
  <c r="E13" i="1" s="1"/>
  <c r="G13" i="1" s="1"/>
  <c r="N17" i="2"/>
  <c r="E12" i="1" s="1"/>
  <c r="G12" i="1" s="1"/>
  <c r="L8" i="2" l="1"/>
  <c r="E20" i="1" s="1"/>
  <c r="G20" i="1" s="1"/>
  <c r="E18" i="1" l="1"/>
  <c r="G18" i="1" s="1"/>
  <c r="B10" i="2"/>
  <c r="E8" i="1" s="1"/>
  <c r="G8" i="1" s="1"/>
  <c r="I7" i="2"/>
  <c r="F16" i="2"/>
  <c r="C7" i="2"/>
  <c r="F8" i="2"/>
  <c r="E10" i="1" s="1"/>
  <c r="G10" i="1" s="1"/>
  <c r="C18" i="2" l="1"/>
  <c r="E27" i="2" l="1"/>
  <c r="F26" i="2" l="1"/>
  <c r="G15" i="1" s="1"/>
  <c r="G21" i="1" s="1"/>
  <c r="G22" i="1" s="1"/>
  <c r="G23" i="1" s="1"/>
</calcChain>
</file>

<file path=xl/sharedStrings.xml><?xml version="1.0" encoding="utf-8"?>
<sst xmlns="http://schemas.openxmlformats.org/spreadsheetml/2006/main" count="100" uniqueCount="77">
  <si>
    <t xml:space="preserve"> </t>
  </si>
  <si>
    <t>ITEM</t>
  </si>
  <si>
    <t>ACTIVIDAD</t>
  </si>
  <si>
    <t>UNIDAD</t>
  </si>
  <si>
    <t>CANTIDAD</t>
  </si>
  <si>
    <t>V/UNITARIO</t>
  </si>
  <si>
    <t>VALOR TOTAL</t>
  </si>
  <si>
    <t xml:space="preserve"> PRELIMINARES</t>
  </si>
  <si>
    <t>LOCALIZACIÓN Y REPLANTEO</t>
  </si>
  <si>
    <t>M2</t>
  </si>
  <si>
    <t>EXCAVACION</t>
  </si>
  <si>
    <t>EXCAVACION MANUAL EN MATERIAL COMUN</t>
  </si>
  <si>
    <t>M3</t>
  </si>
  <si>
    <t>ACERO</t>
  </si>
  <si>
    <t>Kg</t>
  </si>
  <si>
    <t>CONCRETO</t>
  </si>
  <si>
    <t>CONCRETO 3000 PSI</t>
  </si>
  <si>
    <t>area</t>
  </si>
  <si>
    <t>largo</t>
  </si>
  <si>
    <t xml:space="preserve">ancho </t>
  </si>
  <si>
    <t>LARGO</t>
  </si>
  <si>
    <t xml:space="preserve">ANCHO </t>
  </si>
  <si>
    <t>PROFUNDO</t>
  </si>
  <si>
    <t>VOLUMEN</t>
  </si>
  <si>
    <t>ANCHO</t>
  </si>
  <si>
    <t>ESPESOR</t>
  </si>
  <si>
    <t>cantidad bar placa</t>
  </si>
  <si>
    <t>cantidad ml</t>
  </si>
  <si>
    <t>cantidad</t>
  </si>
  <si>
    <t>ml</t>
  </si>
  <si>
    <t>ACERO longitudinal (3/8")</t>
  </si>
  <si>
    <t>longitud</t>
  </si>
  <si>
    <t>cantidad bar</t>
  </si>
  <si>
    <t>cantidad total</t>
  </si>
  <si>
    <t>ACERO viguetas riostras (3/8)"</t>
  </si>
  <si>
    <t>ACERO FLEJES 1/4"</t>
  </si>
  <si>
    <t>cantidad flej</t>
  </si>
  <si>
    <t>cantidad vig</t>
  </si>
  <si>
    <t>total ml</t>
  </si>
  <si>
    <t>total barra 3/8"</t>
  </si>
  <si>
    <t>total barra 1/4"</t>
  </si>
  <si>
    <t>peso</t>
  </si>
  <si>
    <t>BARRAS</t>
  </si>
  <si>
    <t>ttl peso (Kg)</t>
  </si>
  <si>
    <t>TOTAL Kg</t>
  </si>
  <si>
    <t>ADOQUIN</t>
  </si>
  <si>
    <t>localizacion</t>
  </si>
  <si>
    <t>PAVIMENTO EN ADOQUIN DE CONCRETO RECTANGULAR RECTO. DIMENSIONES LONGITUD 50 - 250 MM ANCHO 50 - 80 MM - ESPESOR 80 - 100 MM ( NTC 2017 - INVIAS) (VEHICULAR)</t>
  </si>
  <si>
    <t>TOTAL COSTOS DIRECTOS</t>
  </si>
  <si>
    <t>A.I.U</t>
  </si>
  <si>
    <t>TOTAL COSTOS</t>
  </si>
  <si>
    <t>CONCRETO CUNETAS</t>
  </si>
  <si>
    <t>CUNETAS REVESTIDAS EN CONCRETO DE 21 MPA (3000 PSI) SIN REFUERZO, (INCLUYE SELLO DE JUNTAS)</t>
  </si>
  <si>
    <t>SUMINISTRO, EXTENDIDA Y COMPACTACION DE MATERIAL SELECCIONADO PARA BASE GRANULAR (INCLUYE ACARREO LIBRE DE 5KM) (**)</t>
  </si>
  <si>
    <t>SUMINISTRO, EXTENDIDA Y COMPACTACION DE MATERIAL GRANULAR (RECEBO HASTA UN DIAMETRO DE 5"Y UN INDICE PLASTICO DE MENOR O IGUAL AL 9% Y COMPACTADO AL 95% PROCTOR INCLUYE ACARREO LIBRE 5 KM (ANDENES Y VIA)</t>
  </si>
  <si>
    <t>BASE Y SUBBASE</t>
  </si>
  <si>
    <t>BASE</t>
  </si>
  <si>
    <t>LONGITUD</t>
  </si>
  <si>
    <t>SUBBASE</t>
  </si>
  <si>
    <t>PRESUPUESTO PLACA HUELLA</t>
  </si>
  <si>
    <t>CONCRETO VIGUETAS</t>
  </si>
  <si>
    <t>lado 1</t>
  </si>
  <si>
    <t>LADO 2</t>
  </si>
  <si>
    <t>VOLUMEN TOTAL</t>
  </si>
  <si>
    <t>longitud flej</t>
  </si>
  <si>
    <t>ACERO DE REFUERZO PDR 60</t>
  </si>
  <si>
    <t>ACERO DE REFUERZO A-37</t>
  </si>
  <si>
    <t>ACERO CUNETAS</t>
  </si>
  <si>
    <t>LONGITUD 1</t>
  </si>
  <si>
    <t>LONG TOTAL</t>
  </si>
  <si>
    <t>LONG CUNT</t>
  </si>
  <si>
    <t>LONG BARRAS</t>
  </si>
  <si>
    <t>N° CUNETAS</t>
  </si>
  <si>
    <t>LNG TOTAL</t>
  </si>
  <si>
    <t>CANTIDAD AC LONG</t>
  </si>
  <si>
    <t>ACERO TOTAL</t>
  </si>
  <si>
    <t>CANTIDAD ACE TRAN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</si>
</sst>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9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1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9" fontId="1" fillId="0" borderId="3" xfId="0" applyNumberFormat="1" applyFont="1" applyBorder="1"/>
    <xf numFmtId="44" fontId="0" fillId="0" borderId="3" xfId="1" applyFont="1" applyBorder="1"/>
    <xf numFmtId="44" fontId="0" fillId="0" borderId="12" xfId="0" applyNumberFormat="1" applyBorder="1"/>
    <xf numFmtId="0" fontId="0" fillId="0" borderId="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8" fontId="0" fillId="0" borderId="14" xfId="0" applyNumberFormat="1" applyBorder="1" applyAlignment="1">
      <alignment horizontal="center" vertical="center"/>
    </xf>
    <xf numFmtId="0" fontId="0" fillId="0" borderId="23" xfId="0" applyBorder="1"/>
    <xf numFmtId="0" fontId="0" fillId="0" borderId="19" xfId="0" applyBorder="1" applyAlignment="1">
      <alignment horizontal="center"/>
    </xf>
    <xf numFmtId="8" fontId="0" fillId="0" borderId="14" xfId="0" applyNumberFormat="1" applyBorder="1" applyAlignment="1">
      <alignment horizontal="center"/>
    </xf>
    <xf numFmtId="8" fontId="0" fillId="0" borderId="21" xfId="0" applyNumberForma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0" fillId="0" borderId="26" xfId="0" applyBorder="1"/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8" fontId="0" fillId="0" borderId="27" xfId="0" applyNumberFormat="1" applyBorder="1" applyAlignment="1">
      <alignment horizontal="center"/>
    </xf>
    <xf numFmtId="8" fontId="0" fillId="0" borderId="22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16" xfId="0" applyBorder="1" applyAlignment="1">
      <alignment horizontal="center"/>
    </xf>
    <xf numFmtId="0" fontId="0" fillId="0" borderId="29" xfId="0" applyBorder="1" applyAlignment="1">
      <alignment horizontal="center"/>
    </xf>
    <xf numFmtId="8" fontId="0" fillId="0" borderId="12" xfId="0" applyNumberForma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0" fillId="0" borderId="15" xfId="0" applyBorder="1" applyAlignment="1">
      <alignment horizontal="center"/>
    </xf>
    <xf numFmtId="8" fontId="0" fillId="0" borderId="24" xfId="0" applyNumberFormat="1" applyBorder="1" applyAlignment="1">
      <alignment horizontal="center"/>
    </xf>
    <xf numFmtId="8" fontId="0" fillId="0" borderId="15" xfId="0" applyNumberForma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8" fontId="0" fillId="0" borderId="22" xfId="0" applyNumberFormat="1" applyBorder="1"/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8" fontId="0" fillId="0" borderId="23" xfId="0" applyNumberFormat="1" applyBorder="1" applyAlignment="1">
      <alignment horizontal="center" vertical="center"/>
    </xf>
    <xf numFmtId="8" fontId="0" fillId="0" borderId="19" xfId="0" applyNumberFormat="1" applyBorder="1" applyAlignment="1">
      <alignment horizontal="center" vertical="center"/>
    </xf>
    <xf numFmtId="8" fontId="0" fillId="0" borderId="15" xfId="0" applyNumberFormat="1" applyBorder="1" applyAlignment="1">
      <alignment horizontal="center" vertical="center"/>
    </xf>
    <xf numFmtId="0" fontId="0" fillId="0" borderId="24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1" fillId="0" borderId="33" xfId="0" applyFont="1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3" fillId="0" borderId="23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8" fontId="0" fillId="0" borderId="28" xfId="0" applyNumberFormat="1" applyBorder="1" applyAlignment="1">
      <alignment horizontal="center"/>
    </xf>
    <xf numFmtId="44" fontId="0" fillId="0" borderId="15" xfId="1" applyFont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0" fillId="0" borderId="15" xfId="0" applyBorder="1" applyAlignment="1">
      <alignment horizontal="center" wrapText="1"/>
    </xf>
    <xf numFmtId="1" fontId="0" fillId="0" borderId="28" xfId="0" applyNumberFormat="1" applyBorder="1" applyAlignment="1">
      <alignment horizontal="center" wrapText="1"/>
    </xf>
    <xf numFmtId="0" fontId="0" fillId="0" borderId="0" xfId="0" applyFill="1" applyBorder="1"/>
    <xf numFmtId="0" fontId="1" fillId="0" borderId="0" xfId="0" applyFont="1" applyFill="1" applyBorder="1" applyAlignment="1"/>
    <xf numFmtId="0" fontId="1" fillId="2" borderId="34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0" fillId="0" borderId="22" xfId="0" applyBorder="1" applyAlignment="1">
      <alignment vertical="center" wrapText="1"/>
    </xf>
    <xf numFmtId="0" fontId="0" fillId="0" borderId="26" xfId="0" applyBorder="1" applyAlignment="1">
      <alignment horizontal="center" vertical="center"/>
    </xf>
    <xf numFmtId="8" fontId="0" fillId="0" borderId="0" xfId="0" applyNumberFormat="1" applyBorder="1" applyAlignment="1">
      <alignment horizontal="center" vertical="center"/>
    </xf>
    <xf numFmtId="8" fontId="0" fillId="0" borderId="27" xfId="0" applyNumberFormat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0" fillId="0" borderId="36" xfId="0" applyFont="1" applyBorder="1" applyAlignment="1">
      <alignment horizontal="center"/>
    </xf>
    <xf numFmtId="0" fontId="1" fillId="0" borderId="29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0" fillId="0" borderId="19" xfId="0" applyBorder="1"/>
    <xf numFmtId="0" fontId="0" fillId="0" borderId="23" xfId="0" applyBorder="1" applyAlignment="1">
      <alignment horizontal="center"/>
    </xf>
    <xf numFmtId="0" fontId="1" fillId="0" borderId="1" xfId="0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Q28"/>
  <sheetViews>
    <sheetView topLeftCell="A7" workbookViewId="0">
      <selection activeCell="H24" sqref="H24"/>
    </sheetView>
  </sheetViews>
  <sheetFormatPr baseColWidth="10" defaultRowHeight="15" x14ac:dyDescent="0.25"/>
  <cols>
    <col min="2" max="2" width="18.140625" customWidth="1"/>
    <col min="6" max="6" width="15.28515625" customWidth="1"/>
    <col min="8" max="8" width="19.140625" customWidth="1"/>
    <col min="9" max="9" width="13" customWidth="1"/>
    <col min="14" max="14" width="16.140625" customWidth="1"/>
  </cols>
  <sheetData>
    <row r="4" spans="2:17" x14ac:dyDescent="0.25">
      <c r="B4" s="15" t="s">
        <v>30</v>
      </c>
      <c r="C4" s="15"/>
      <c r="E4" s="5" t="s">
        <v>10</v>
      </c>
      <c r="F4" s="5"/>
      <c r="H4" s="15" t="s">
        <v>45</v>
      </c>
      <c r="I4" s="15"/>
      <c r="K4" s="15" t="s">
        <v>51</v>
      </c>
      <c r="L4" s="15"/>
      <c r="N4" s="15" t="s">
        <v>60</v>
      </c>
      <c r="O4" s="15"/>
    </row>
    <row r="5" spans="2:17" x14ac:dyDescent="0.25">
      <c r="B5" s="7" t="s">
        <v>26</v>
      </c>
      <c r="C5" s="2">
        <v>8</v>
      </c>
      <c r="E5" s="9" t="s">
        <v>20</v>
      </c>
      <c r="F5" s="2">
        <v>130</v>
      </c>
      <c r="H5" s="1" t="s">
        <v>18</v>
      </c>
      <c r="I5" s="2">
        <v>130</v>
      </c>
      <c r="K5" s="1" t="s">
        <v>24</v>
      </c>
      <c r="L5" s="2">
        <v>0.5</v>
      </c>
      <c r="N5" s="1" t="s">
        <v>57</v>
      </c>
      <c r="O5" s="2">
        <v>5.2</v>
      </c>
    </row>
    <row r="6" spans="2:17" x14ac:dyDescent="0.25">
      <c r="B6" s="7" t="s">
        <v>18</v>
      </c>
      <c r="C6" s="2">
        <v>130</v>
      </c>
      <c r="E6" s="9" t="s">
        <v>21</v>
      </c>
      <c r="F6" s="2">
        <v>1.5</v>
      </c>
      <c r="H6" s="1" t="s">
        <v>19</v>
      </c>
      <c r="I6" s="2">
        <v>4.2</v>
      </c>
      <c r="K6" s="1" t="s">
        <v>20</v>
      </c>
      <c r="L6" s="2">
        <v>130</v>
      </c>
      <c r="N6" s="1" t="s">
        <v>61</v>
      </c>
      <c r="O6" s="2">
        <v>0.25</v>
      </c>
    </row>
    <row r="7" spans="2:17" x14ac:dyDescent="0.25">
      <c r="B7" s="7" t="s">
        <v>27</v>
      </c>
      <c r="C7" s="2">
        <f>+C6*C5</f>
        <v>1040</v>
      </c>
      <c r="E7" s="9" t="s">
        <v>22</v>
      </c>
      <c r="F7" s="2">
        <v>0.5</v>
      </c>
      <c r="H7" s="1" t="s">
        <v>17</v>
      </c>
      <c r="I7" s="2">
        <f>+I5*I6</f>
        <v>546</v>
      </c>
      <c r="K7" s="1" t="s">
        <v>22</v>
      </c>
      <c r="L7" s="2">
        <v>0.15</v>
      </c>
      <c r="N7" s="1" t="s">
        <v>62</v>
      </c>
      <c r="O7" s="2">
        <v>0.25</v>
      </c>
    </row>
    <row r="8" spans="2:17" x14ac:dyDescent="0.25">
      <c r="E8" s="9" t="s">
        <v>23</v>
      </c>
      <c r="F8" s="4">
        <f>+F7*F6+F5</f>
        <v>130.75</v>
      </c>
      <c r="K8" s="1" t="s">
        <v>23</v>
      </c>
      <c r="L8" s="2">
        <f>+L7*L6*L5</f>
        <v>9.75</v>
      </c>
      <c r="N8" s="1" t="s">
        <v>4</v>
      </c>
      <c r="O8" s="2">
        <v>43</v>
      </c>
    </row>
    <row r="9" spans="2:17" x14ac:dyDescent="0.25">
      <c r="B9" s="8" t="s">
        <v>46</v>
      </c>
      <c r="C9" s="8"/>
      <c r="N9" s="1" t="s">
        <v>23</v>
      </c>
      <c r="O9" s="2">
        <f>+O7*O6*O5</f>
        <v>0.32500000000000001</v>
      </c>
    </row>
    <row r="10" spans="2:17" x14ac:dyDescent="0.25">
      <c r="B10">
        <f>130*6</f>
        <v>780</v>
      </c>
      <c r="C10" s="8"/>
      <c r="N10" s="3" t="s">
        <v>63</v>
      </c>
      <c r="O10" s="10">
        <f>+O9*O8</f>
        <v>13.975</v>
      </c>
    </row>
    <row r="11" spans="2:17" x14ac:dyDescent="0.25">
      <c r="B11" s="72"/>
      <c r="C11" s="35"/>
    </row>
    <row r="13" spans="2:17" x14ac:dyDescent="0.25">
      <c r="B13" s="77" t="s">
        <v>34</v>
      </c>
      <c r="C13" s="78"/>
      <c r="E13" s="77" t="s">
        <v>35</v>
      </c>
      <c r="F13" s="78"/>
      <c r="H13" s="15" t="s">
        <v>67</v>
      </c>
      <c r="I13" s="15"/>
      <c r="M13" s="15" t="s">
        <v>56</v>
      </c>
      <c r="N13" s="15"/>
      <c r="P13" s="15" t="s">
        <v>58</v>
      </c>
      <c r="Q13" s="15"/>
    </row>
    <row r="14" spans="2:17" x14ac:dyDescent="0.25">
      <c r="B14" s="1" t="s">
        <v>28</v>
      </c>
      <c r="C14" s="4">
        <v>43</v>
      </c>
      <c r="D14" s="76"/>
      <c r="E14" s="1" t="s">
        <v>36</v>
      </c>
      <c r="F14" s="4">
        <f>+C15/0.2</f>
        <v>26</v>
      </c>
      <c r="H14" s="1" t="s">
        <v>68</v>
      </c>
      <c r="I14" s="2">
        <v>1</v>
      </c>
      <c r="M14" s="1" t="s">
        <v>57</v>
      </c>
      <c r="N14" s="2">
        <v>130</v>
      </c>
      <c r="P14" s="1" t="s">
        <v>57</v>
      </c>
      <c r="Q14" s="2">
        <v>130</v>
      </c>
    </row>
    <row r="15" spans="2:17" x14ac:dyDescent="0.25">
      <c r="B15" s="1" t="s">
        <v>31</v>
      </c>
      <c r="C15" s="2">
        <v>5.2</v>
      </c>
      <c r="D15" s="8"/>
      <c r="E15" s="1" t="s">
        <v>64</v>
      </c>
      <c r="F15" s="2">
        <v>1.1000000000000001</v>
      </c>
      <c r="H15" s="1" t="s">
        <v>74</v>
      </c>
      <c r="I15" s="2">
        <f>+I14/0.2</f>
        <v>5</v>
      </c>
      <c r="M15" s="1" t="s">
        <v>24</v>
      </c>
      <c r="N15" s="2">
        <v>4.2</v>
      </c>
      <c r="P15" s="1" t="s">
        <v>24</v>
      </c>
      <c r="Q15" s="2">
        <v>4.2</v>
      </c>
    </row>
    <row r="16" spans="2:17" x14ac:dyDescent="0.25">
      <c r="B16" s="1" t="s">
        <v>32</v>
      </c>
      <c r="C16" s="2">
        <v>4</v>
      </c>
      <c r="D16" s="8"/>
      <c r="E16" s="1" t="s">
        <v>37</v>
      </c>
      <c r="F16" s="4">
        <f>+C14</f>
        <v>43</v>
      </c>
      <c r="H16" s="1" t="s">
        <v>70</v>
      </c>
      <c r="I16" s="2">
        <v>130</v>
      </c>
      <c r="M16" s="1" t="s">
        <v>25</v>
      </c>
      <c r="N16" s="2">
        <v>0.15</v>
      </c>
      <c r="P16" s="1" t="s">
        <v>25</v>
      </c>
      <c r="Q16" s="2">
        <v>0.2</v>
      </c>
    </row>
    <row r="17" spans="2:17" x14ac:dyDescent="0.25">
      <c r="B17" s="1" t="s">
        <v>27</v>
      </c>
      <c r="C17" s="2">
        <f>+C16*C15</f>
        <v>20.8</v>
      </c>
      <c r="D17" s="8"/>
      <c r="E17" s="1" t="s">
        <v>29</v>
      </c>
      <c r="F17" s="2">
        <f>+F14*F15</f>
        <v>28.6</v>
      </c>
      <c r="H17" s="1" t="s">
        <v>71</v>
      </c>
      <c r="I17" s="2">
        <f>+I15*I16</f>
        <v>650</v>
      </c>
      <c r="M17" s="1" t="s">
        <v>23</v>
      </c>
      <c r="N17" s="2">
        <f>+N16*N15*N14</f>
        <v>81.900000000000006</v>
      </c>
      <c r="P17" s="1" t="s">
        <v>23</v>
      </c>
      <c r="Q17" s="2">
        <f>+Q16*Q15*Q14</f>
        <v>109.20000000000002</v>
      </c>
    </row>
    <row r="18" spans="2:17" x14ac:dyDescent="0.25">
      <c r="B18" s="1" t="s">
        <v>33</v>
      </c>
      <c r="C18" s="2">
        <f>+C17*C14</f>
        <v>894.4</v>
      </c>
      <c r="D18" s="8"/>
      <c r="E18" s="1" t="s">
        <v>38</v>
      </c>
      <c r="F18" s="2">
        <f>+F17*F16</f>
        <v>1229.8</v>
      </c>
      <c r="H18" s="1" t="s">
        <v>72</v>
      </c>
      <c r="I18" s="2">
        <v>2</v>
      </c>
    </row>
    <row r="19" spans="2:17" x14ac:dyDescent="0.25">
      <c r="C19" s="75"/>
      <c r="D19" s="83"/>
      <c r="H19" s="3" t="s">
        <v>73</v>
      </c>
      <c r="I19" s="10">
        <f>+I17*I18</f>
        <v>1300</v>
      </c>
    </row>
    <row r="20" spans="2:17" x14ac:dyDescent="0.25">
      <c r="C20" s="75"/>
      <c r="D20" s="8"/>
      <c r="H20" s="6" t="s">
        <v>76</v>
      </c>
      <c r="I20" s="2">
        <f>+I16/0.2</f>
        <v>650</v>
      </c>
    </row>
    <row r="21" spans="2:17" x14ac:dyDescent="0.25">
      <c r="C21" s="75"/>
      <c r="D21" s="8"/>
      <c r="H21" s="6" t="s">
        <v>57</v>
      </c>
      <c r="I21" s="2">
        <f>+I20*I14</f>
        <v>650</v>
      </c>
    </row>
    <row r="22" spans="2:17" x14ac:dyDescent="0.25">
      <c r="C22" s="75"/>
      <c r="D22" s="75"/>
      <c r="H22" s="96" t="s">
        <v>69</v>
      </c>
      <c r="I22" s="10">
        <f>+I21*I18</f>
        <v>1300</v>
      </c>
    </row>
    <row r="23" spans="2:17" x14ac:dyDescent="0.25">
      <c r="H23" s="96" t="s">
        <v>75</v>
      </c>
      <c r="I23" s="10">
        <f>+I22+I19</f>
        <v>2600</v>
      </c>
    </row>
    <row r="24" spans="2:17" ht="15.75" thickBot="1" x14ac:dyDescent="0.3"/>
    <row r="25" spans="2:17" ht="15.75" thickBot="1" x14ac:dyDescent="0.3">
      <c r="B25" s="22" t="s">
        <v>42</v>
      </c>
      <c r="C25" s="40" t="s">
        <v>29</v>
      </c>
      <c r="D25" s="22" t="s">
        <v>41</v>
      </c>
      <c r="E25" s="85" t="s">
        <v>43</v>
      </c>
      <c r="F25" s="86" t="s">
        <v>44</v>
      </c>
      <c r="G25" s="84"/>
    </row>
    <row r="26" spans="2:17" x14ac:dyDescent="0.25">
      <c r="B26" s="13" t="s">
        <v>39</v>
      </c>
      <c r="C26" s="14">
        <f>+C18+I23</f>
        <v>3494.4</v>
      </c>
      <c r="D26" s="14">
        <v>0.56000000000000005</v>
      </c>
      <c r="E26" s="87">
        <f>+C26*D26</f>
        <v>1956.8640000000003</v>
      </c>
      <c r="F26" s="89">
        <f>+E26+E27</f>
        <v>2263.0842000000002</v>
      </c>
      <c r="G26" s="35"/>
    </row>
    <row r="27" spans="2:17" ht="15.75" thickBot="1" x14ac:dyDescent="0.3">
      <c r="B27" s="11" t="s">
        <v>40</v>
      </c>
      <c r="C27" s="12">
        <f>+F18</f>
        <v>1229.8</v>
      </c>
      <c r="D27" s="12">
        <v>0.249</v>
      </c>
      <c r="E27" s="88">
        <f>+C27*D27</f>
        <v>306.22019999999998</v>
      </c>
      <c r="F27" s="90"/>
      <c r="G27" s="35"/>
    </row>
    <row r="28" spans="2:17" x14ac:dyDescent="0.25">
      <c r="G28" s="39"/>
    </row>
  </sheetData>
  <mergeCells count="11">
    <mergeCell ref="B13:C13"/>
    <mergeCell ref="E13:F13"/>
    <mergeCell ref="N4:O4"/>
    <mergeCell ref="H13:I13"/>
    <mergeCell ref="F26:F27"/>
    <mergeCell ref="K4:L4"/>
    <mergeCell ref="M13:N13"/>
    <mergeCell ref="P13:Q13"/>
    <mergeCell ref="E4:F4"/>
    <mergeCell ref="H4:I4"/>
    <mergeCell ref="B4:C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3"/>
  <sheetViews>
    <sheetView tabSelected="1" topLeftCell="A4" workbookViewId="0">
      <selection activeCell="I12" sqref="I12"/>
    </sheetView>
  </sheetViews>
  <sheetFormatPr baseColWidth="10" defaultRowHeight="15" x14ac:dyDescent="0.25"/>
  <cols>
    <col min="3" max="3" width="58.140625" customWidth="1"/>
    <col min="6" max="6" width="16.42578125" customWidth="1"/>
    <col min="7" max="7" width="17" customWidth="1"/>
  </cols>
  <sheetData>
    <row r="2" spans="2:7" ht="15.75" thickBot="1" x14ac:dyDescent="0.3"/>
    <row r="3" spans="2:7" ht="15.75" thickBot="1" x14ac:dyDescent="0.3">
      <c r="B3" s="66" t="s">
        <v>59</v>
      </c>
      <c r="C3" s="67"/>
      <c r="D3" s="67"/>
      <c r="E3" s="67"/>
      <c r="F3" s="67"/>
      <c r="G3" s="68"/>
    </row>
    <row r="5" spans="2:7" ht="15.75" thickBot="1" x14ac:dyDescent="0.3">
      <c r="B5" t="s">
        <v>0</v>
      </c>
    </row>
    <row r="6" spans="2:7" ht="24" customHeight="1" thickBot="1" x14ac:dyDescent="0.3">
      <c r="B6" s="69" t="s">
        <v>1</v>
      </c>
      <c r="C6" s="70" t="s">
        <v>2</v>
      </c>
      <c r="D6" s="69" t="s">
        <v>3</v>
      </c>
      <c r="E6" s="70" t="s">
        <v>4</v>
      </c>
      <c r="F6" s="69" t="s">
        <v>5</v>
      </c>
      <c r="G6" s="71" t="s">
        <v>6</v>
      </c>
    </row>
    <row r="7" spans="2:7" ht="15.75" thickBot="1" x14ac:dyDescent="0.3">
      <c r="B7" s="22">
        <v>1</v>
      </c>
      <c r="C7" s="30" t="s">
        <v>7</v>
      </c>
      <c r="D7" s="31"/>
      <c r="E7" s="31"/>
      <c r="F7" s="31"/>
      <c r="G7" s="32"/>
    </row>
    <row r="8" spans="2:7" ht="15.75" thickBot="1" x14ac:dyDescent="0.3">
      <c r="B8" s="34">
        <v>1.1000000000000001</v>
      </c>
      <c r="C8" s="33" t="s">
        <v>8</v>
      </c>
      <c r="D8" s="34" t="s">
        <v>9</v>
      </c>
      <c r="E8" s="35">
        <f>+cantidades!B10</f>
        <v>780</v>
      </c>
      <c r="F8" s="36">
        <v>4132</v>
      </c>
      <c r="G8" s="37">
        <f>+E8*F8</f>
        <v>3222960</v>
      </c>
    </row>
    <row r="9" spans="2:7" ht="15.75" thickBot="1" x14ac:dyDescent="0.3">
      <c r="B9" s="22">
        <v>2</v>
      </c>
      <c r="C9" s="30" t="s">
        <v>10</v>
      </c>
      <c r="D9" s="31"/>
      <c r="E9" s="31"/>
      <c r="F9" s="31"/>
      <c r="G9" s="32"/>
    </row>
    <row r="10" spans="2:7" ht="15.75" thickBot="1" x14ac:dyDescent="0.3">
      <c r="B10" s="34">
        <v>2.1</v>
      </c>
      <c r="C10" s="33" t="s">
        <v>11</v>
      </c>
      <c r="D10" s="34" t="s">
        <v>12</v>
      </c>
      <c r="E10" s="38">
        <f>+cantidades!F8</f>
        <v>130.75</v>
      </c>
      <c r="F10" s="36">
        <v>57282</v>
      </c>
      <c r="G10" s="37">
        <f>+F10*E10</f>
        <v>7489621.5</v>
      </c>
    </row>
    <row r="11" spans="2:7" ht="15.75" thickBot="1" x14ac:dyDescent="0.3">
      <c r="B11" s="41">
        <v>3</v>
      </c>
      <c r="C11" s="43" t="s">
        <v>55</v>
      </c>
      <c r="D11" s="44"/>
      <c r="E11" s="44"/>
      <c r="F11" s="44"/>
      <c r="G11" s="45"/>
    </row>
    <row r="12" spans="2:7" ht="45.75" customHeight="1" x14ac:dyDescent="0.25">
      <c r="B12" s="54">
        <v>3.1</v>
      </c>
      <c r="C12" s="62" t="s">
        <v>53</v>
      </c>
      <c r="D12" s="52" t="s">
        <v>12</v>
      </c>
      <c r="E12" s="73">
        <f>+cantidades!N17</f>
        <v>81.900000000000006</v>
      </c>
      <c r="F12" s="65">
        <v>93773</v>
      </c>
      <c r="G12" s="47">
        <f>+F12*E12</f>
        <v>7680008.7000000002</v>
      </c>
    </row>
    <row r="13" spans="2:7" ht="64.5" customHeight="1" thickBot="1" x14ac:dyDescent="0.3">
      <c r="B13" s="24">
        <v>3.2</v>
      </c>
      <c r="C13" s="63" t="s">
        <v>54</v>
      </c>
      <c r="D13" s="53" t="s">
        <v>12</v>
      </c>
      <c r="E13" s="74">
        <f>+cantidades!Q17</f>
        <v>109.20000000000002</v>
      </c>
      <c r="F13" s="64">
        <v>60920</v>
      </c>
      <c r="G13" s="42">
        <f>+F13*E13</f>
        <v>6652464.0000000009</v>
      </c>
    </row>
    <row r="14" spans="2:7" ht="15.75" thickBot="1" x14ac:dyDescent="0.3">
      <c r="B14" s="61">
        <v>3</v>
      </c>
      <c r="C14" s="91" t="s">
        <v>13</v>
      </c>
      <c r="D14" s="92"/>
      <c r="E14" s="92"/>
      <c r="F14" s="92"/>
      <c r="G14" s="93"/>
    </row>
    <row r="15" spans="2:7" x14ac:dyDescent="0.25">
      <c r="B15" s="54">
        <v>3.1</v>
      </c>
      <c r="C15" s="26" t="s">
        <v>65</v>
      </c>
      <c r="D15" s="46" t="s">
        <v>14</v>
      </c>
      <c r="E15" s="95">
        <f>+cantidades!E26</f>
        <v>1956.8640000000003</v>
      </c>
      <c r="F15" s="48">
        <v>3479</v>
      </c>
      <c r="G15" s="47">
        <f>+F15*E15</f>
        <v>6807929.8560000006</v>
      </c>
    </row>
    <row r="16" spans="2:7" ht="15.75" thickBot="1" x14ac:dyDescent="0.3">
      <c r="B16" s="24">
        <v>3.2</v>
      </c>
      <c r="C16" s="94" t="s">
        <v>66</v>
      </c>
      <c r="D16" s="23" t="s">
        <v>14</v>
      </c>
      <c r="E16" s="27">
        <f>+cantidades!E27</f>
        <v>306.22019999999998</v>
      </c>
      <c r="F16" s="28">
        <v>3321</v>
      </c>
      <c r="G16" s="29">
        <f>+F16*E16</f>
        <v>1016957.2841999999</v>
      </c>
    </row>
    <row r="17" spans="2:7" ht="15.75" thickBot="1" x14ac:dyDescent="0.3">
      <c r="B17" s="61">
        <v>4</v>
      </c>
      <c r="C17" s="91" t="s">
        <v>15</v>
      </c>
      <c r="D17" s="92"/>
      <c r="E17" s="92"/>
      <c r="F17" s="92"/>
      <c r="G17" s="93"/>
    </row>
    <row r="18" spans="2:7" ht="45" customHeight="1" x14ac:dyDescent="0.25">
      <c r="B18" s="54">
        <v>4.0999999999999996</v>
      </c>
      <c r="C18" s="58" t="s">
        <v>47</v>
      </c>
      <c r="D18" s="52" t="s">
        <v>12</v>
      </c>
      <c r="E18" s="54">
        <f>+cantidades!I7</f>
        <v>546</v>
      </c>
      <c r="F18" s="55">
        <v>52528</v>
      </c>
      <c r="G18" s="57">
        <f>+F18*E18</f>
        <v>28680288</v>
      </c>
    </row>
    <row r="19" spans="2:7" ht="45" customHeight="1" x14ac:dyDescent="0.25">
      <c r="B19" s="61">
        <v>4.2</v>
      </c>
      <c r="C19" s="79" t="s">
        <v>16</v>
      </c>
      <c r="D19" s="80" t="s">
        <v>12</v>
      </c>
      <c r="E19" s="61">
        <f>+cantidades!O10</f>
        <v>13.975</v>
      </c>
      <c r="F19" s="81">
        <v>463565</v>
      </c>
      <c r="G19" s="82">
        <f>+E19*F19</f>
        <v>6478320.875</v>
      </c>
    </row>
    <row r="20" spans="2:7" ht="45" customHeight="1" thickBot="1" x14ac:dyDescent="0.3">
      <c r="B20" s="24">
        <v>4.3</v>
      </c>
      <c r="C20" s="59" t="s">
        <v>52</v>
      </c>
      <c r="D20" s="53" t="s">
        <v>12</v>
      </c>
      <c r="E20" s="24">
        <f>+cantidades!L8</f>
        <v>9.75</v>
      </c>
      <c r="F20" s="56">
        <v>549532</v>
      </c>
      <c r="G20" s="25">
        <f>+E20*F20</f>
        <v>5357937</v>
      </c>
    </row>
    <row r="21" spans="2:7" ht="15.75" thickBot="1" x14ac:dyDescent="0.3">
      <c r="B21" s="60" t="s">
        <v>48</v>
      </c>
      <c r="C21" s="49"/>
      <c r="D21" s="49"/>
      <c r="E21" s="49"/>
      <c r="F21" s="50"/>
      <c r="G21" s="51">
        <f>+G20+G18+G15+G13+G12+G10+G8</f>
        <v>65891209.056000002</v>
      </c>
    </row>
    <row r="22" spans="2:7" ht="15.75" thickBot="1" x14ac:dyDescent="0.3">
      <c r="B22" s="16" t="s">
        <v>49</v>
      </c>
      <c r="C22" s="17"/>
      <c r="D22" s="17"/>
      <c r="E22" s="18"/>
      <c r="F22" s="19">
        <v>0.25</v>
      </c>
      <c r="G22" s="20">
        <f>+G21*0.25</f>
        <v>16472802.264</v>
      </c>
    </row>
    <row r="23" spans="2:7" ht="15.75" thickBot="1" x14ac:dyDescent="0.3">
      <c r="B23" s="16" t="s">
        <v>50</v>
      </c>
      <c r="C23" s="17"/>
      <c r="D23" s="17"/>
      <c r="E23" s="17"/>
      <c r="F23" s="18"/>
      <c r="G23" s="21">
        <f>+G22+G21</f>
        <v>82364011.320000008</v>
      </c>
    </row>
  </sheetData>
  <mergeCells count="9">
    <mergeCell ref="B3:G3"/>
    <mergeCell ref="B21:F21"/>
    <mergeCell ref="B22:E22"/>
    <mergeCell ref="B23:F23"/>
    <mergeCell ref="C7:G7"/>
    <mergeCell ref="C9:G9"/>
    <mergeCell ref="C14:G14"/>
    <mergeCell ref="C17:G17"/>
    <mergeCell ref="C11:G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cantidades</vt:lpstr>
      <vt:lpstr>presupuesto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Pavilion dv5</dc:creator>
  <cp:lastModifiedBy>Pavilion dv5</cp:lastModifiedBy>
  <dcterms:created xsi:type="dcterms:W3CDTF">2017-05-22T13:53:15Z</dcterms:created>
  <dcterms:modified xsi:type="dcterms:W3CDTF">2017-05-22T13:15:41Z</dcterms:modified>
</cp:coreProperties>
</file>